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ardocarrillotorres/Desktop/FOMAG/PROCESO CALL CENTER/DOCUMENTOS DEL PROCESO/11. RADICACIÓN CONTRATACIÓN DOCUMENTOS FINALES/"/>
    </mc:Choice>
  </mc:AlternateContent>
  <xr:revisionPtr revIDLastSave="0" documentId="13_ncr:1_{1A4AD5E8-89B8-0D48-8F2A-E7E923BA7134}" xr6:coauthVersionLast="47" xr6:coauthVersionMax="47" xr10:uidLastSave="{00000000-0000-0000-0000-000000000000}"/>
  <bookViews>
    <workbookView xWindow="0" yWindow="600" windowWidth="28800" windowHeight="16260" xr2:uid="{00000000-000D-0000-FFFF-FFFF00000000}"/>
  </bookViews>
  <sheets>
    <sheet name="PRESUPUESTO" sheetId="5" r:id="rId1"/>
    <sheet name="Hoja1" sheetId="7" r:id="rId2"/>
    <sheet name="CHECK" sheetId="6" state="hidden" r:id="rId3"/>
  </sheets>
  <definedNames>
    <definedName name="_xlnm._FilterDatabase" localSheetId="0" hidden="1">PRESUPUESTO!$B$6:$C$47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7" l="1"/>
  <c r="A7" i="7"/>
  <c r="A6" i="7"/>
  <c r="G49" i="5"/>
  <c r="A4" i="7"/>
  <c r="A3" i="7"/>
  <c r="F49" i="5"/>
  <c r="G48" i="5"/>
</calcChain>
</file>

<file path=xl/sharedStrings.xml><?xml version="1.0" encoding="utf-8"?>
<sst xmlns="http://schemas.openxmlformats.org/spreadsheetml/2006/main" count="140" uniqueCount="104">
  <si>
    <t>PRESUPUESTO OFICIAL</t>
  </si>
  <si>
    <r>
      <rPr>
        <b/>
        <sz val="24"/>
        <color theme="0"/>
        <rFont val="Arial"/>
        <family val="2"/>
      </rPr>
      <t>OBJETO:</t>
    </r>
    <r>
      <rPr>
        <sz val="24"/>
        <color theme="0"/>
        <rFont val="Arial"/>
        <family val="2"/>
      </rPr>
      <t xml:space="preserve"> </t>
    </r>
  </si>
  <si>
    <t>Contratar la prestación de servicios integrales de gestión operativa especializada BPO y Contact Center para el Fondo Nacional de Prestaciones Sociales del Magisterio – FOMAG.</t>
  </si>
  <si>
    <t>ITEM</t>
  </si>
  <si>
    <t>DESCRIPCIÓN-CONCEPTO-ACTIVIDAD</t>
  </si>
  <si>
    <t xml:space="preserve">UNIDAD DE MEDIDA </t>
  </si>
  <si>
    <t>CANTIDADES APROXIMADAS</t>
  </si>
  <si>
    <t>VALOR UNITARIO CON IMPUESTOS</t>
  </si>
  <si>
    <t>VALOR TOTAL CON IMPUESTOS</t>
  </si>
  <si>
    <t>Minuto IVR Transaccional</t>
  </si>
  <si>
    <t xml:space="preserve">Valor minuto </t>
  </si>
  <si>
    <t xml:space="preserve">Hora ACD Diurna perfil salud </t>
  </si>
  <si>
    <t>Valor hora</t>
  </si>
  <si>
    <t xml:space="preserve">Hora ACD Nocturna perfil salud </t>
  </si>
  <si>
    <t xml:space="preserve">Hora ACD Diurna Festiva perfil salud  </t>
  </si>
  <si>
    <t xml:space="preserve">Hora ACD Nocturna Festivo perfil salud  </t>
  </si>
  <si>
    <t xml:space="preserve">Hora ACD Diurna perfil servicio /atención al afiliado   </t>
  </si>
  <si>
    <t xml:space="preserve">Hora ACD Nocturna perfil servicio /atención al afiliado </t>
  </si>
  <si>
    <t xml:space="preserve">Hora ACD Diurna Festiva perfil servicio /atención al afiliado </t>
  </si>
  <si>
    <t xml:space="preserve">Hora ACD Nocturna Festivo perfil servicio /atención al afiliado </t>
  </si>
  <si>
    <t xml:space="preserve">Valor minuto telefonía Celular </t>
  </si>
  <si>
    <t>Valor minuto telefonía Nacional</t>
  </si>
  <si>
    <t xml:space="preserve">Valor minuto telefonía Local </t>
  </si>
  <si>
    <t>Linea telefónica - Atención a IPS</t>
  </si>
  <si>
    <t>Paquete mensual de 100.000 minutos</t>
  </si>
  <si>
    <t>Paquete mensual de minutos ilimitados</t>
  </si>
  <si>
    <t>Línea telefónica - Atención al afiliado</t>
  </si>
  <si>
    <t xml:space="preserve">Chat - Sesión en Chatbot (Asistido y/o Automatico)  </t>
  </si>
  <si>
    <t xml:space="preserve">Valor transacción </t>
  </si>
  <si>
    <t xml:space="preserve">Lineas y equipos celulares </t>
  </si>
  <si>
    <t>Unidad</t>
  </si>
  <si>
    <t>SMS bidireccional</t>
  </si>
  <si>
    <t>Horas de Desarrollo Técnico</t>
  </si>
  <si>
    <t xml:space="preserve">Hora </t>
  </si>
  <si>
    <t xml:space="preserve">Almacenamiento Información documental </t>
  </si>
  <si>
    <t>GB / servicio</t>
  </si>
  <si>
    <t>Grabación de llamadas y Almacenamiento grabaciones</t>
  </si>
  <si>
    <t>Software gestión de agentes</t>
  </si>
  <si>
    <t>Servicio</t>
  </si>
  <si>
    <t xml:space="preserve">Puestos de trabajo sin personal </t>
  </si>
  <si>
    <t>Agentes Primer Nivel</t>
  </si>
  <si>
    <t>Persona</t>
  </si>
  <si>
    <t>Agentes Segundo Nivel</t>
  </si>
  <si>
    <t xml:space="preserve">Agente Chatbot - (Asistido, paso a agente)  </t>
  </si>
  <si>
    <t xml:space="preserve">Valor Agente  </t>
  </si>
  <si>
    <t xml:space="preserve">Agentes Servicios de Salud - Inbouth </t>
  </si>
  <si>
    <t>Agentes Servicios de Salud - Canales no presenciales (Horus)</t>
  </si>
  <si>
    <t>Agentes Servicios de Salud - Canales no presenciales (Correo electronico)</t>
  </si>
  <si>
    <t>Médicos</t>
  </si>
  <si>
    <t>Enfermeros</t>
  </si>
  <si>
    <t>Agentes Servicios de Salud - Referencia Ayudas Diagnosticas</t>
  </si>
  <si>
    <t xml:space="preserve">Agentes Servicios de Salud - Referencia </t>
  </si>
  <si>
    <t>Agentes Servicios de Salud - Oxigenos</t>
  </si>
  <si>
    <t xml:space="preserve">Agentes Servicios de Salud - Atención domiciliaria </t>
  </si>
  <si>
    <t>Agente de Gestión de Solicitudes de Transcripciones de Servicios de Salud (Ambulatorio)</t>
  </si>
  <si>
    <t>Agentes Contact Center</t>
  </si>
  <si>
    <t>10</t>
  </si>
  <si>
    <t>Asesores Back Office</t>
  </si>
  <si>
    <t>Agentes de Servicios en Sede FOMAG</t>
  </si>
  <si>
    <t>Agentes de Servicios de Oficina Virtual</t>
  </si>
  <si>
    <t>Bolsa a Monto Agotable</t>
  </si>
  <si>
    <r>
      <t xml:space="preserve">Nota: </t>
    </r>
    <r>
      <rPr>
        <sz val="20"/>
        <color rgb="FF000000"/>
        <rFont val="Arial"/>
        <family val="2"/>
      </rPr>
      <t xml:space="preserve">Una vez realizado el análisis del estudio de mercado el  Presupuesto Oficial Estimado es de $2.568.813.515,00 valor que incluye la Bolsa a Monto Agotable. </t>
    </r>
  </si>
  <si>
    <t>FECHA DE ELABORACIÓN</t>
  </si>
  <si>
    <t>REVISION</t>
  </si>
  <si>
    <t>NOMBRE DEL CUADRO</t>
  </si>
  <si>
    <t>OBJETO</t>
  </si>
  <si>
    <t xml:space="preserve">Unidad de Medida </t>
  </si>
  <si>
    <t>Cantidades</t>
  </si>
  <si>
    <t>Valor Unitario Incluido Iva</t>
  </si>
  <si>
    <t>Valor Total Incluido Iva</t>
  </si>
  <si>
    <t>Rangos Inferiores</t>
  </si>
  <si>
    <t>Rangos Superiores</t>
  </si>
  <si>
    <t xml:space="preserve">Media Armonica </t>
  </si>
  <si>
    <t>Media Armonica total</t>
  </si>
  <si>
    <t>Media Geométrica</t>
  </si>
  <si>
    <t>Media Geométrica total</t>
  </si>
  <si>
    <t>Media Aritmética</t>
  </si>
  <si>
    <t>Media Aritmética total</t>
  </si>
  <si>
    <t>Observaciones</t>
  </si>
  <si>
    <t>Valor del Presupuesto Oficial</t>
  </si>
  <si>
    <t>Valor en letras presupuesto oficial</t>
  </si>
  <si>
    <t>DESCRIPCIÓN</t>
  </si>
  <si>
    <t>REVISIÓN</t>
  </si>
  <si>
    <r>
      <rPr>
        <b/>
        <sz val="11"/>
        <color theme="1"/>
        <rFont val="Calibri"/>
        <family val="2"/>
        <scheme val="minor"/>
      </rPr>
      <t>NOMBRE DEL CUADRO:</t>
    </r>
    <r>
      <rPr>
        <sz val="11"/>
        <color theme="1"/>
        <rFont val="Calibri"/>
        <family val="2"/>
        <scheme val="minor"/>
      </rPr>
      <t xml:space="preserve"> ESTUDIO DE MERCADO</t>
    </r>
  </si>
  <si>
    <r>
      <rPr>
        <b/>
        <sz val="11"/>
        <color theme="1"/>
        <rFont val="Calibri"/>
        <family val="2"/>
        <scheme val="minor"/>
      </rPr>
      <t>OBJETO:</t>
    </r>
    <r>
      <rPr>
        <sz val="11"/>
        <color theme="1"/>
        <rFont val="Calibri"/>
        <family val="2"/>
        <scheme val="minor"/>
      </rPr>
      <t xml:space="preserve"> Correspondiente al proceso </t>
    </r>
  </si>
  <si>
    <r>
      <rPr>
        <b/>
        <sz val="11"/>
        <color theme="1"/>
        <rFont val="Calibri"/>
        <family val="2"/>
        <scheme val="minor"/>
      </rPr>
      <t>Unidad de Medida:</t>
    </r>
    <r>
      <rPr>
        <sz val="11"/>
        <color theme="1"/>
        <rFont val="Calibri"/>
        <family val="2"/>
        <scheme val="minor"/>
      </rPr>
      <t xml:space="preserve"> De acuerdo al anexo técnico correspondiente al proceso </t>
    </r>
  </si>
  <si>
    <r>
      <rPr>
        <b/>
        <sz val="11"/>
        <color theme="1"/>
        <rFont val="Calibri"/>
        <family val="2"/>
        <scheme val="minor"/>
      </rPr>
      <t>Cantidades:</t>
    </r>
    <r>
      <rPr>
        <sz val="11"/>
        <color theme="1"/>
        <rFont val="Calibri"/>
        <family val="2"/>
        <scheme val="minor"/>
      </rPr>
      <t xml:space="preserve"> Correspondiente al proceso</t>
    </r>
  </si>
  <si>
    <r>
      <rPr>
        <b/>
        <sz val="11"/>
        <color theme="1"/>
        <rFont val="Calibri"/>
        <family val="2"/>
        <scheme val="minor"/>
      </rPr>
      <t>Valor Unitario Incluido Iva:</t>
    </r>
    <r>
      <rPr>
        <sz val="11"/>
        <color theme="1"/>
        <rFont val="Calibri"/>
        <family val="2"/>
        <scheme val="minor"/>
      </rPr>
      <t xml:space="preserve"> Vr Incluido Iva</t>
    </r>
  </si>
  <si>
    <r>
      <rPr>
        <b/>
        <sz val="11"/>
        <color theme="1"/>
        <rFont val="Calibri"/>
        <family val="2"/>
        <scheme val="minor"/>
      </rPr>
      <t>Valor Total Incluido Iva:</t>
    </r>
    <r>
      <rPr>
        <sz val="11"/>
        <color theme="1"/>
        <rFont val="Calibri"/>
        <family val="2"/>
        <scheme val="minor"/>
      </rPr>
      <t xml:space="preserve"> Vr Unitario Incluido Iva * Cantidades</t>
    </r>
  </si>
  <si>
    <r>
      <rPr>
        <b/>
        <sz val="11"/>
        <color theme="1"/>
        <rFont val="Calibri"/>
        <family val="2"/>
        <scheme val="minor"/>
      </rPr>
      <t xml:space="preserve">Rangos Inferiores:
</t>
    </r>
    <r>
      <rPr>
        <sz val="11"/>
        <color theme="1"/>
        <rFont val="Calibri"/>
        <family val="2"/>
        <scheme val="minor"/>
      </rPr>
      <t>=ROUND(MEDIAN(X;Y;Z)-STDEVA(X;Y;Z);0)</t>
    </r>
  </si>
  <si>
    <r>
      <rPr>
        <b/>
        <sz val="11"/>
        <color theme="1"/>
        <rFont val="Calibri"/>
        <family val="2"/>
        <scheme val="minor"/>
      </rPr>
      <t xml:space="preserve">Rangos Superiores:
</t>
    </r>
    <r>
      <rPr>
        <sz val="11"/>
        <color theme="1"/>
        <rFont val="Calibri"/>
        <family val="2"/>
        <scheme val="minor"/>
      </rPr>
      <t>=ROUND(MEDIAN(X;Y;Z)+STDEVA(X;Y;Z);0)</t>
    </r>
  </si>
  <si>
    <r>
      <rPr>
        <b/>
        <sz val="11"/>
        <color theme="1"/>
        <rFont val="Calibri"/>
        <family val="2"/>
        <scheme val="minor"/>
      </rPr>
      <t>Media Armonica:</t>
    </r>
    <r>
      <rPr>
        <sz val="11"/>
        <color theme="1"/>
        <rFont val="Calibri"/>
        <family val="2"/>
        <scheme val="minor"/>
      </rPr>
      <t xml:space="preserve"> Con la formula para Media Armonica, tomar los valores que se encuentran por dentro del rango inferior y superior</t>
    </r>
  </si>
  <si>
    <r>
      <rPr>
        <b/>
        <sz val="11"/>
        <color theme="1"/>
        <rFont val="Calibri"/>
        <family val="2"/>
        <scheme val="minor"/>
      </rPr>
      <t>Media Armonica total:</t>
    </r>
    <r>
      <rPr>
        <sz val="11"/>
        <color theme="1"/>
        <rFont val="Calibri"/>
        <family val="2"/>
        <scheme val="minor"/>
      </rPr>
      <t xml:space="preserve"> Media Armonica unitaria * Cantidades</t>
    </r>
  </si>
  <si>
    <r>
      <rPr>
        <b/>
        <sz val="11"/>
        <color theme="1"/>
        <rFont val="Calibri"/>
        <family val="2"/>
        <scheme val="minor"/>
      </rPr>
      <t>Media Geométrica:</t>
    </r>
    <r>
      <rPr>
        <sz val="11"/>
        <color theme="1"/>
        <rFont val="Calibri"/>
        <family val="2"/>
        <scheme val="minor"/>
      </rPr>
      <t xml:space="preserve"> Con la formula para Media Geométrica, tomar los valores que se encuentran por dentro del rango inferior y superior</t>
    </r>
  </si>
  <si>
    <r>
      <rPr>
        <b/>
        <sz val="11"/>
        <color theme="1"/>
        <rFont val="Calibri"/>
        <family val="2"/>
        <scheme val="minor"/>
      </rPr>
      <t>Media Geométrica total</t>
    </r>
    <r>
      <rPr>
        <sz val="11"/>
        <color theme="1"/>
        <rFont val="Calibri"/>
        <family val="2"/>
        <scheme val="minor"/>
      </rPr>
      <t>: Media Geométrica unitaria * Cantidades</t>
    </r>
  </si>
  <si>
    <r>
      <rPr>
        <b/>
        <sz val="11"/>
        <color theme="1"/>
        <rFont val="Calibri"/>
        <family val="2"/>
        <scheme val="minor"/>
      </rPr>
      <t>Media Aritmética:</t>
    </r>
    <r>
      <rPr>
        <sz val="11"/>
        <color theme="1"/>
        <rFont val="Calibri"/>
        <family val="2"/>
        <scheme val="minor"/>
      </rPr>
      <t xml:space="preserve"> Con la formula para Media Aritmética, tomar los valores que se encuentran por dentro del rango inferior y superior</t>
    </r>
  </si>
  <si>
    <r>
      <rPr>
        <b/>
        <sz val="11"/>
        <color theme="1"/>
        <rFont val="Calibri"/>
        <family val="2"/>
        <scheme val="minor"/>
      </rPr>
      <t xml:space="preserve">Media Aritmética total: </t>
    </r>
    <r>
      <rPr>
        <sz val="11"/>
        <color theme="1"/>
        <rFont val="Calibri"/>
        <family val="2"/>
        <scheme val="minor"/>
      </rPr>
      <t>Media Aritmética unitaria * Cantidades</t>
    </r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</si>
  <si>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Revisar coincide con el proceso realizado</t>
    </r>
  </si>
  <si>
    <r>
      <rPr>
        <b/>
        <sz val="11"/>
        <color theme="1"/>
        <rFont val="Calibri"/>
        <family val="2"/>
        <scheme val="minor"/>
      </rPr>
      <t>Valor del Presupuesto Oficial:</t>
    </r>
    <r>
      <rPr>
        <sz val="11"/>
        <color theme="1"/>
        <rFont val="Calibri"/>
        <family val="2"/>
        <scheme val="minor"/>
      </rPr>
      <t xml:space="preserve"> El menor valor total de las medias determinadas es el valor del presupuesto oficial</t>
    </r>
  </si>
  <si>
    <r>
      <rPr>
        <b/>
        <sz val="11"/>
        <color theme="1"/>
        <rFont val="Calibri"/>
        <family val="2"/>
        <scheme val="minor"/>
      </rPr>
      <t>Valor en letras presupuesto oficial:</t>
    </r>
    <r>
      <rPr>
        <sz val="11"/>
        <color theme="1"/>
        <rFont val="Calibri"/>
        <family val="2"/>
        <scheme val="minor"/>
      </rPr>
      <t xml:space="preserve"> El valor en letras debe ser igual al valor total de la media acogida como valor del presupuesto oficial</t>
    </r>
  </si>
  <si>
    <t>Elaboró</t>
  </si>
  <si>
    <t>Nombre - Cargo - Dirección Financiera</t>
  </si>
  <si>
    <t>Revisó</t>
  </si>
  <si>
    <t>Aprobó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</si>
</sst>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theme="0"/>
      <name val="Arial"/>
      <family val="2"/>
    </font>
    <font>
      <sz val="24"/>
      <color theme="0"/>
      <name val="Arial"/>
      <family val="2"/>
    </font>
    <font>
      <sz val="24"/>
      <color theme="1"/>
      <name val="Arial"/>
      <family val="2"/>
    </font>
    <font>
      <b/>
      <sz val="24"/>
      <color theme="1"/>
      <name val="Arial"/>
      <family val="2"/>
    </font>
    <font>
      <b/>
      <sz val="24"/>
      <name val="Arial"/>
      <family val="2"/>
    </font>
    <font>
      <sz val="24"/>
      <color rgb="FF404040"/>
      <name val="Arial"/>
      <family val="2"/>
    </font>
    <font>
      <b/>
      <sz val="28"/>
      <color theme="1"/>
      <name val="Arial"/>
      <family val="2"/>
    </font>
    <font>
      <sz val="22"/>
      <color theme="1"/>
      <name val="Verdana"/>
      <family val="2"/>
    </font>
    <font>
      <sz val="22"/>
      <name val="Verdana"/>
      <family val="2"/>
    </font>
    <font>
      <b/>
      <sz val="20"/>
      <color rgb="FF000000"/>
      <name val="Arial"/>
      <family val="2"/>
    </font>
    <font>
      <sz val="20"/>
      <color rgb="FF000000"/>
      <name val="Arial"/>
      <family val="2"/>
    </font>
    <font>
      <b/>
      <sz val="22"/>
      <color theme="1"/>
      <name val="Arial"/>
      <family val="2"/>
    </font>
    <font>
      <b/>
      <i/>
      <sz val="22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49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2" borderId="0" xfId="0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 wrapText="1"/>
    </xf>
    <xf numFmtId="44" fontId="8" fillId="8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textRotation="255" wrapText="1"/>
    </xf>
    <xf numFmtId="0" fontId="7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vertical="center"/>
      <protection locked="0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3" fontId="6" fillId="0" borderId="0" xfId="0" applyNumberFormat="1" applyFont="1" applyAlignment="1" applyProtection="1">
      <alignment horizontal="center" vertical="center"/>
      <protection locked="0"/>
    </xf>
    <xf numFmtId="44" fontId="6" fillId="0" borderId="0" xfId="2" applyFont="1" applyAlignment="1" applyProtection="1">
      <alignment horizontal="center" vertical="center"/>
      <protection locked="0"/>
    </xf>
    <xf numFmtId="43" fontId="8" fillId="8" borderId="9" xfId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left" vertical="center" wrapText="1"/>
      <protection locked="0"/>
    </xf>
    <xf numFmtId="3" fontId="0" fillId="0" borderId="0" xfId="0" applyNumberFormat="1"/>
    <xf numFmtId="43" fontId="6" fillId="0" borderId="0" xfId="0" applyNumberFormat="1" applyFont="1"/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13" fillId="4" borderId="0" xfId="0" applyFont="1" applyFill="1" applyAlignment="1">
      <alignment horizontal="left" vertical="top" wrapText="1"/>
    </xf>
    <xf numFmtId="0" fontId="15" fillId="2" borderId="4" xfId="0" applyFont="1" applyFill="1" applyBorder="1" applyAlignment="1" applyProtection="1">
      <alignment horizontal="left" vertical="center"/>
      <protection locked="0"/>
    </xf>
    <xf numFmtId="0" fontId="15" fillId="2" borderId="5" xfId="0" applyFont="1" applyFill="1" applyBorder="1" applyAlignment="1" applyProtection="1">
      <alignment horizontal="left" vertical="center"/>
      <protection locked="0"/>
    </xf>
    <xf numFmtId="14" fontId="16" fillId="2" borderId="6" xfId="0" applyNumberFormat="1" applyFont="1" applyFill="1" applyBorder="1" applyAlignment="1" applyProtection="1">
      <alignment horizontal="left" vertical="center"/>
      <protection locked="0"/>
    </xf>
    <xf numFmtId="0" fontId="16" fillId="2" borderId="7" xfId="0" applyFont="1" applyFill="1" applyBorder="1" applyAlignment="1" applyProtection="1">
      <alignment horizontal="left" vertical="center"/>
      <protection locked="0"/>
    </xf>
    <xf numFmtId="0" fontId="10" fillId="0" borderId="23" xfId="0" applyFont="1" applyBorder="1" applyAlignment="1" applyProtection="1">
      <alignment horizontal="center" vertical="center" wrapText="1"/>
      <protection locked="0"/>
    </xf>
    <xf numFmtId="0" fontId="10" fillId="0" borderId="24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6" borderId="8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0" fillId="0" borderId="1" xfId="0" applyBorder="1" applyAlignment="1">
      <alignment horizontal="left"/>
    </xf>
  </cellXfs>
  <cellStyles count="5">
    <cellStyle name="Millares" xfId="1" builtinId="3"/>
    <cellStyle name="Millares [0] 2" xfId="3" xr:uid="{653FDCB4-75BD-43FE-AF9B-9EA25F21DC05}"/>
    <cellStyle name="Moneda" xfId="2" builtinId="4"/>
    <cellStyle name="Moneda 2" xfId="4" xr:uid="{C4470591-56B2-4AF5-9BD1-E636BBB53619}"/>
    <cellStyle name="Normal" xfId="0" builtinId="0"/>
  </cellStyles>
  <dxfs count="0"/>
  <tableStyles count="0" defaultTableStyle="TableStyleMedium2" defaultPivotStyle="PivotStyleLight16"/>
  <colors>
    <mruColors>
      <color rgb="FFF078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158750</xdr:rowOff>
    </xdr:from>
    <xdr:to>
      <xdr:col>3</xdr:col>
      <xdr:colOff>4096584</xdr:colOff>
      <xdr:row>2</xdr:row>
      <xdr:rowOff>857250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AF25AE-968E-4EA3-BE49-4C6B578E0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158750"/>
          <a:ext cx="11716584" cy="2476500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19681-5F9F-49EA-A3B0-EBAB5E602839}">
  <sheetPr>
    <pageSetUpPr fitToPage="1"/>
  </sheetPr>
  <dimension ref="B1:G55"/>
  <sheetViews>
    <sheetView showGridLines="0" tabSelected="1" view="pageBreakPreview" topLeftCell="B1" zoomScale="50" zoomScaleNormal="62" zoomScaleSheetLayoutView="40" workbookViewId="0">
      <selection activeCell="E69" sqref="E69"/>
    </sheetView>
  </sheetViews>
  <sheetFormatPr baseColWidth="10" defaultColWidth="11.5" defaultRowHeight="15" x14ac:dyDescent="0.2"/>
  <cols>
    <col min="1" max="1" width="2.5" style="1" customWidth="1"/>
    <col min="2" max="2" width="14" style="5" customWidth="1"/>
    <col min="3" max="3" width="102.1640625" style="2" customWidth="1"/>
    <col min="4" max="4" width="64.5" style="2" customWidth="1"/>
    <col min="5" max="5" width="38" customWidth="1"/>
    <col min="6" max="7" width="49.5" style="4" customWidth="1"/>
    <col min="8" max="16384" width="11.5" style="1"/>
  </cols>
  <sheetData>
    <row r="1" spans="2:7" ht="69" customHeight="1" x14ac:dyDescent="0.2">
      <c r="B1" s="57"/>
      <c r="C1" s="58"/>
      <c r="D1" s="59"/>
      <c r="E1" s="49" t="s">
        <v>0</v>
      </c>
      <c r="F1" s="50"/>
      <c r="G1" s="50"/>
    </row>
    <row r="2" spans="2:7" ht="69" customHeight="1" x14ac:dyDescent="0.2">
      <c r="B2" s="60"/>
      <c r="C2" s="61"/>
      <c r="D2" s="62"/>
      <c r="E2" s="51"/>
      <c r="F2" s="52"/>
      <c r="G2" s="52"/>
    </row>
    <row r="3" spans="2:7" ht="69" customHeight="1" thickBot="1" x14ac:dyDescent="0.25">
      <c r="B3" s="63"/>
      <c r="C3" s="64"/>
      <c r="D3" s="65"/>
      <c r="E3" s="53"/>
      <c r="F3" s="54"/>
      <c r="G3" s="54"/>
    </row>
    <row r="4" spans="2:7" ht="83.25" customHeight="1" thickBot="1" x14ac:dyDescent="0.25">
      <c r="B4" s="55" t="s">
        <v>1</v>
      </c>
      <c r="C4" s="56"/>
      <c r="D4" s="71" t="s">
        <v>2</v>
      </c>
      <c r="E4" s="72"/>
      <c r="F4" s="72"/>
      <c r="G4" s="73"/>
    </row>
    <row r="5" spans="2:7" s="14" customFormat="1" ht="45.75" customHeight="1" thickBot="1" x14ac:dyDescent="0.25">
      <c r="B5" s="15"/>
      <c r="C5" s="15"/>
      <c r="D5" s="74"/>
      <c r="E5" s="75"/>
      <c r="F5" s="75"/>
      <c r="G5" s="76"/>
    </row>
    <row r="6" spans="2:7" ht="126" customHeight="1" x14ac:dyDescent="0.2">
      <c r="B6" s="21" t="s">
        <v>3</v>
      </c>
      <c r="C6" s="21" t="s">
        <v>4</v>
      </c>
      <c r="D6" s="20" t="s">
        <v>5</v>
      </c>
      <c r="E6" s="20" t="s">
        <v>6</v>
      </c>
      <c r="F6" s="22" t="s">
        <v>7</v>
      </c>
      <c r="G6" s="22" t="s">
        <v>8</v>
      </c>
    </row>
    <row r="7" spans="2:7" s="46" customFormat="1" ht="59.25" customHeight="1" x14ac:dyDescent="0.2">
      <c r="B7" s="45">
        <v>1</v>
      </c>
      <c r="C7" s="31" t="s">
        <v>9</v>
      </c>
      <c r="D7" s="32" t="s">
        <v>10</v>
      </c>
      <c r="E7" s="32">
        <v>1</v>
      </c>
      <c r="F7" s="23">
        <v>35</v>
      </c>
      <c r="G7" s="23">
        <v>35</v>
      </c>
    </row>
    <row r="8" spans="2:7" s="46" customFormat="1" ht="59.25" customHeight="1" x14ac:dyDescent="0.2">
      <c r="B8" s="45">
        <v>2</v>
      </c>
      <c r="C8" s="33" t="s">
        <v>11</v>
      </c>
      <c r="D8" s="32" t="s">
        <v>12</v>
      </c>
      <c r="E8" s="32">
        <v>1</v>
      </c>
      <c r="F8" s="23">
        <v>40</v>
      </c>
      <c r="G8" s="23">
        <v>40</v>
      </c>
    </row>
    <row r="9" spans="2:7" s="46" customFormat="1" ht="59.25" customHeight="1" x14ac:dyDescent="0.2">
      <c r="B9" s="45">
        <v>3</v>
      </c>
      <c r="C9" s="33" t="s">
        <v>13</v>
      </c>
      <c r="D9" s="32" t="s">
        <v>12</v>
      </c>
      <c r="E9" s="32">
        <v>1</v>
      </c>
      <c r="F9" s="23">
        <v>40</v>
      </c>
      <c r="G9" s="23">
        <v>40</v>
      </c>
    </row>
    <row r="10" spans="2:7" s="46" customFormat="1" ht="59.25" customHeight="1" x14ac:dyDescent="0.2">
      <c r="B10" s="45">
        <v>4</v>
      </c>
      <c r="C10" s="33" t="s">
        <v>14</v>
      </c>
      <c r="D10" s="32" t="s">
        <v>12</v>
      </c>
      <c r="E10" s="32">
        <v>1</v>
      </c>
      <c r="F10" s="23">
        <v>40</v>
      </c>
      <c r="G10" s="23">
        <v>40</v>
      </c>
    </row>
    <row r="11" spans="2:7" s="46" customFormat="1" ht="59.25" customHeight="1" x14ac:dyDescent="0.2">
      <c r="B11" s="45">
        <v>5</v>
      </c>
      <c r="C11" s="33" t="s">
        <v>15</v>
      </c>
      <c r="D11" s="32" t="s">
        <v>12</v>
      </c>
      <c r="E11" s="32">
        <v>1</v>
      </c>
      <c r="F11" s="23">
        <v>40</v>
      </c>
      <c r="G11" s="23">
        <v>40</v>
      </c>
    </row>
    <row r="12" spans="2:7" s="46" customFormat="1" ht="59.25" customHeight="1" x14ac:dyDescent="0.2">
      <c r="B12" s="45">
        <v>6</v>
      </c>
      <c r="C12" s="33" t="s">
        <v>16</v>
      </c>
      <c r="D12" s="32" t="s">
        <v>12</v>
      </c>
      <c r="E12" s="32">
        <v>1</v>
      </c>
      <c r="F12" s="23">
        <v>40</v>
      </c>
      <c r="G12" s="23">
        <v>40</v>
      </c>
    </row>
    <row r="13" spans="2:7" s="46" customFormat="1" ht="59.25" customHeight="1" x14ac:dyDescent="0.2">
      <c r="B13" s="45">
        <v>7</v>
      </c>
      <c r="C13" s="33" t="s">
        <v>17</v>
      </c>
      <c r="D13" s="32" t="s">
        <v>12</v>
      </c>
      <c r="E13" s="32">
        <v>1</v>
      </c>
      <c r="F13" s="23">
        <v>40</v>
      </c>
      <c r="G13" s="23">
        <v>40</v>
      </c>
    </row>
    <row r="14" spans="2:7" s="46" customFormat="1" ht="59.25" customHeight="1" x14ac:dyDescent="0.2">
      <c r="B14" s="45">
        <v>8</v>
      </c>
      <c r="C14" s="33" t="s">
        <v>18</v>
      </c>
      <c r="D14" s="32" t="s">
        <v>12</v>
      </c>
      <c r="E14" s="32">
        <v>1</v>
      </c>
      <c r="F14" s="23">
        <v>40</v>
      </c>
      <c r="G14" s="23">
        <v>40</v>
      </c>
    </row>
    <row r="15" spans="2:7" s="46" customFormat="1" ht="59.25" customHeight="1" x14ac:dyDescent="0.2">
      <c r="B15" s="45">
        <v>9</v>
      </c>
      <c r="C15" s="33" t="s">
        <v>19</v>
      </c>
      <c r="D15" s="32" t="s">
        <v>12</v>
      </c>
      <c r="E15" s="32">
        <v>1</v>
      </c>
      <c r="F15" s="23">
        <v>40</v>
      </c>
      <c r="G15" s="23">
        <v>40</v>
      </c>
    </row>
    <row r="16" spans="2:7" s="46" customFormat="1" ht="59.25" customHeight="1" x14ac:dyDescent="0.2">
      <c r="B16" s="45">
        <v>10</v>
      </c>
      <c r="C16" s="33" t="s">
        <v>20</v>
      </c>
      <c r="D16" s="32" t="s">
        <v>10</v>
      </c>
      <c r="E16" s="32">
        <v>1</v>
      </c>
      <c r="F16" s="23">
        <v>43</v>
      </c>
      <c r="G16" s="23">
        <v>43</v>
      </c>
    </row>
    <row r="17" spans="2:7" s="46" customFormat="1" ht="59.25" customHeight="1" x14ac:dyDescent="0.2">
      <c r="B17" s="45">
        <v>11</v>
      </c>
      <c r="C17" s="33" t="s">
        <v>21</v>
      </c>
      <c r="D17" s="32" t="s">
        <v>10</v>
      </c>
      <c r="E17" s="32">
        <v>1</v>
      </c>
      <c r="F17" s="23">
        <v>52</v>
      </c>
      <c r="G17" s="23">
        <v>52</v>
      </c>
    </row>
    <row r="18" spans="2:7" s="46" customFormat="1" ht="59.25" customHeight="1" x14ac:dyDescent="0.2">
      <c r="B18" s="45">
        <v>12</v>
      </c>
      <c r="C18" s="33" t="s">
        <v>22</v>
      </c>
      <c r="D18" s="32" t="s">
        <v>10</v>
      </c>
      <c r="E18" s="32">
        <v>1</v>
      </c>
      <c r="F18" s="23">
        <v>17</v>
      </c>
      <c r="G18" s="23">
        <v>17</v>
      </c>
    </row>
    <row r="19" spans="2:7" s="46" customFormat="1" ht="59.25" customHeight="1" x14ac:dyDescent="0.2">
      <c r="B19" s="45">
        <v>13</v>
      </c>
      <c r="C19" s="34" t="s">
        <v>23</v>
      </c>
      <c r="D19" s="32" t="s">
        <v>24</v>
      </c>
      <c r="E19" s="32">
        <v>1</v>
      </c>
      <c r="F19" s="23">
        <v>524101</v>
      </c>
      <c r="G19" s="23">
        <v>524101</v>
      </c>
    </row>
    <row r="20" spans="2:7" s="46" customFormat="1" ht="59.25" customHeight="1" x14ac:dyDescent="0.2">
      <c r="B20" s="45">
        <v>14</v>
      </c>
      <c r="C20" s="34" t="s">
        <v>23</v>
      </c>
      <c r="D20" s="32" t="s">
        <v>25</v>
      </c>
      <c r="E20" s="32">
        <v>1</v>
      </c>
      <c r="F20" s="23">
        <v>76507</v>
      </c>
      <c r="G20" s="23">
        <v>76507</v>
      </c>
    </row>
    <row r="21" spans="2:7" s="46" customFormat="1" ht="59.25" customHeight="1" x14ac:dyDescent="0.2">
      <c r="B21" s="45">
        <v>15</v>
      </c>
      <c r="C21" s="34" t="s">
        <v>26</v>
      </c>
      <c r="D21" s="32" t="s">
        <v>24</v>
      </c>
      <c r="E21" s="32">
        <v>1</v>
      </c>
      <c r="F21" s="23">
        <v>881287</v>
      </c>
      <c r="G21" s="23">
        <v>881287</v>
      </c>
    </row>
    <row r="22" spans="2:7" s="46" customFormat="1" ht="59.25" customHeight="1" x14ac:dyDescent="0.2">
      <c r="B22" s="45">
        <v>16</v>
      </c>
      <c r="C22" s="35" t="s">
        <v>26</v>
      </c>
      <c r="D22" s="32" t="s">
        <v>25</v>
      </c>
      <c r="E22" s="36">
        <v>1</v>
      </c>
      <c r="F22" s="23">
        <v>79416</v>
      </c>
      <c r="G22" s="23">
        <v>79416</v>
      </c>
    </row>
    <row r="23" spans="2:7" s="46" customFormat="1" ht="59.25" customHeight="1" x14ac:dyDescent="0.2">
      <c r="B23" s="45">
        <v>17</v>
      </c>
      <c r="C23" s="35" t="s">
        <v>27</v>
      </c>
      <c r="D23" s="32" t="s">
        <v>28</v>
      </c>
      <c r="E23" s="36">
        <v>1</v>
      </c>
      <c r="F23" s="23">
        <v>562</v>
      </c>
      <c r="G23" s="23">
        <v>562</v>
      </c>
    </row>
    <row r="24" spans="2:7" s="46" customFormat="1" ht="59.25" customHeight="1" x14ac:dyDescent="0.2">
      <c r="B24" s="45">
        <v>18</v>
      </c>
      <c r="C24" s="37" t="s">
        <v>29</v>
      </c>
      <c r="D24" s="32" t="s">
        <v>30</v>
      </c>
      <c r="E24" s="32">
        <v>2</v>
      </c>
      <c r="F24" s="23">
        <v>980108</v>
      </c>
      <c r="G24" s="23">
        <v>1960216</v>
      </c>
    </row>
    <row r="25" spans="2:7" s="46" customFormat="1" ht="59.25" customHeight="1" x14ac:dyDescent="0.2">
      <c r="B25" s="45">
        <v>19</v>
      </c>
      <c r="C25" s="34" t="s">
        <v>31</v>
      </c>
      <c r="D25" s="32" t="s">
        <v>28</v>
      </c>
      <c r="E25" s="32">
        <v>1</v>
      </c>
      <c r="F25" s="23">
        <v>9</v>
      </c>
      <c r="G25" s="23">
        <v>9</v>
      </c>
    </row>
    <row r="26" spans="2:7" s="46" customFormat="1" ht="59.25" customHeight="1" x14ac:dyDescent="0.2">
      <c r="B26" s="45">
        <v>20</v>
      </c>
      <c r="C26" s="38" t="s">
        <v>32</v>
      </c>
      <c r="D26" s="36" t="s">
        <v>33</v>
      </c>
      <c r="E26" s="39">
        <v>1</v>
      </c>
      <c r="F26" s="23">
        <v>194542</v>
      </c>
      <c r="G26" s="23">
        <v>194542</v>
      </c>
    </row>
    <row r="27" spans="2:7" s="46" customFormat="1" ht="59.25" customHeight="1" x14ac:dyDescent="0.2">
      <c r="B27" s="45">
        <v>21</v>
      </c>
      <c r="C27" s="34" t="s">
        <v>34</v>
      </c>
      <c r="D27" s="32" t="s">
        <v>35</v>
      </c>
      <c r="E27" s="32">
        <v>1</v>
      </c>
      <c r="F27" s="23">
        <v>999</v>
      </c>
      <c r="G27" s="23">
        <v>999</v>
      </c>
    </row>
    <row r="28" spans="2:7" s="46" customFormat="1" ht="59.25" customHeight="1" x14ac:dyDescent="0.2">
      <c r="B28" s="45">
        <v>22</v>
      </c>
      <c r="C28" s="34" t="s">
        <v>36</v>
      </c>
      <c r="D28" s="32" t="s">
        <v>35</v>
      </c>
      <c r="E28" s="32">
        <v>1</v>
      </c>
      <c r="F28" s="23">
        <v>1016</v>
      </c>
      <c r="G28" s="23">
        <v>1016</v>
      </c>
    </row>
    <row r="29" spans="2:7" s="46" customFormat="1" ht="59.25" customHeight="1" x14ac:dyDescent="0.2">
      <c r="B29" s="45">
        <v>23</v>
      </c>
      <c r="C29" s="34" t="s">
        <v>37</v>
      </c>
      <c r="D29" s="32" t="s">
        <v>38</v>
      </c>
      <c r="E29" s="32">
        <v>1</v>
      </c>
      <c r="F29" s="23">
        <v>1437474</v>
      </c>
      <c r="G29" s="23">
        <v>1437474</v>
      </c>
    </row>
    <row r="30" spans="2:7" s="46" customFormat="1" ht="59.25" customHeight="1" x14ac:dyDescent="0.2">
      <c r="B30" s="45">
        <v>24</v>
      </c>
      <c r="C30" s="40" t="s">
        <v>39</v>
      </c>
      <c r="D30" s="39" t="s">
        <v>30</v>
      </c>
      <c r="E30" s="39">
        <v>3</v>
      </c>
      <c r="F30" s="23">
        <v>1221237</v>
      </c>
      <c r="G30" s="23">
        <v>3663711</v>
      </c>
    </row>
    <row r="31" spans="2:7" s="46" customFormat="1" ht="59.25" customHeight="1" x14ac:dyDescent="0.2">
      <c r="B31" s="45">
        <v>25</v>
      </c>
      <c r="C31" s="40" t="s">
        <v>40</v>
      </c>
      <c r="D31" s="39" t="s">
        <v>41</v>
      </c>
      <c r="E31" s="39">
        <v>20</v>
      </c>
      <c r="F31" s="23">
        <v>7051286</v>
      </c>
      <c r="G31" s="23">
        <v>141025720</v>
      </c>
    </row>
    <row r="32" spans="2:7" s="46" customFormat="1" ht="59.25" customHeight="1" x14ac:dyDescent="0.2">
      <c r="B32" s="45">
        <v>26</v>
      </c>
      <c r="C32" s="40" t="s">
        <v>42</v>
      </c>
      <c r="D32" s="39" t="s">
        <v>41</v>
      </c>
      <c r="E32" s="39">
        <v>20</v>
      </c>
      <c r="F32" s="23">
        <v>7946080</v>
      </c>
      <c r="G32" s="23">
        <v>158921600</v>
      </c>
    </row>
    <row r="33" spans="2:7" s="46" customFormat="1" ht="59.25" customHeight="1" x14ac:dyDescent="0.2">
      <c r="B33" s="45">
        <v>27</v>
      </c>
      <c r="C33" s="34" t="s">
        <v>43</v>
      </c>
      <c r="D33" s="32" t="s">
        <v>44</v>
      </c>
      <c r="E33" s="41">
        <v>3</v>
      </c>
      <c r="F33" s="23">
        <v>1078249</v>
      </c>
      <c r="G33" s="23">
        <v>3234747</v>
      </c>
    </row>
    <row r="34" spans="2:7" s="46" customFormat="1" ht="59.25" customHeight="1" x14ac:dyDescent="0.2">
      <c r="B34" s="45">
        <v>28</v>
      </c>
      <c r="C34" s="40" t="s">
        <v>45</v>
      </c>
      <c r="D34" s="39" t="s">
        <v>41</v>
      </c>
      <c r="E34" s="39">
        <v>20</v>
      </c>
      <c r="F34" s="23">
        <v>10768201</v>
      </c>
      <c r="G34" s="23">
        <v>215364020</v>
      </c>
    </row>
    <row r="35" spans="2:7" s="46" customFormat="1" ht="59.25" customHeight="1" x14ac:dyDescent="0.2">
      <c r="B35" s="45">
        <v>29</v>
      </c>
      <c r="C35" s="40" t="s">
        <v>46</v>
      </c>
      <c r="D35" s="39" t="s">
        <v>41</v>
      </c>
      <c r="E35" s="39">
        <v>12</v>
      </c>
      <c r="F35" s="23">
        <v>10768201</v>
      </c>
      <c r="G35" s="23">
        <v>129218412</v>
      </c>
    </row>
    <row r="36" spans="2:7" s="46" customFormat="1" ht="59.25" customHeight="1" x14ac:dyDescent="0.2">
      <c r="B36" s="45">
        <v>30</v>
      </c>
      <c r="C36" s="40" t="s">
        <v>47</v>
      </c>
      <c r="D36" s="39" t="s">
        <v>41</v>
      </c>
      <c r="E36" s="39">
        <v>12</v>
      </c>
      <c r="F36" s="23">
        <v>10768201</v>
      </c>
      <c r="G36" s="23">
        <v>129218412</v>
      </c>
    </row>
    <row r="37" spans="2:7" s="46" customFormat="1" ht="59.25" customHeight="1" x14ac:dyDescent="0.2">
      <c r="B37" s="45">
        <v>31</v>
      </c>
      <c r="C37" s="34" t="s">
        <v>48</v>
      </c>
      <c r="D37" s="32" t="s">
        <v>41</v>
      </c>
      <c r="E37" s="39">
        <v>10</v>
      </c>
      <c r="F37" s="23">
        <v>25157310</v>
      </c>
      <c r="G37" s="23">
        <v>251573100</v>
      </c>
    </row>
    <row r="38" spans="2:7" s="46" customFormat="1" ht="59.25" customHeight="1" x14ac:dyDescent="0.2">
      <c r="B38" s="45">
        <v>32</v>
      </c>
      <c r="C38" s="34" t="s">
        <v>49</v>
      </c>
      <c r="D38" s="32" t="s">
        <v>41</v>
      </c>
      <c r="E38" s="39">
        <v>9</v>
      </c>
      <c r="F38" s="23">
        <v>14960223</v>
      </c>
      <c r="G38" s="23">
        <v>134642007</v>
      </c>
    </row>
    <row r="39" spans="2:7" s="46" customFormat="1" ht="59.25" customHeight="1" x14ac:dyDescent="0.2">
      <c r="B39" s="45">
        <v>33</v>
      </c>
      <c r="C39" s="40" t="s">
        <v>50</v>
      </c>
      <c r="D39" s="32" t="s">
        <v>41</v>
      </c>
      <c r="E39" s="39">
        <v>10</v>
      </c>
      <c r="F39" s="23">
        <v>10721858</v>
      </c>
      <c r="G39" s="23">
        <v>107218580</v>
      </c>
    </row>
    <row r="40" spans="2:7" s="46" customFormat="1" ht="59.25" customHeight="1" x14ac:dyDescent="0.2">
      <c r="B40" s="45">
        <v>34</v>
      </c>
      <c r="C40" s="40" t="s">
        <v>51</v>
      </c>
      <c r="D40" s="32" t="s">
        <v>41</v>
      </c>
      <c r="E40" s="39">
        <v>8</v>
      </c>
      <c r="F40" s="23">
        <v>10721858</v>
      </c>
      <c r="G40" s="23">
        <v>85774864</v>
      </c>
    </row>
    <row r="41" spans="2:7" s="46" customFormat="1" ht="59.25" customHeight="1" x14ac:dyDescent="0.2">
      <c r="B41" s="45">
        <v>35</v>
      </c>
      <c r="C41" s="40" t="s">
        <v>52</v>
      </c>
      <c r="D41" s="32" t="s">
        <v>41</v>
      </c>
      <c r="E41" s="39">
        <v>6</v>
      </c>
      <c r="F41" s="23">
        <v>10721858</v>
      </c>
      <c r="G41" s="23">
        <v>64331148</v>
      </c>
    </row>
    <row r="42" spans="2:7" s="46" customFormat="1" ht="59.25" customHeight="1" x14ac:dyDescent="0.2">
      <c r="B42" s="45">
        <v>36</v>
      </c>
      <c r="C42" s="40" t="s">
        <v>53</v>
      </c>
      <c r="D42" s="32" t="s">
        <v>41</v>
      </c>
      <c r="E42" s="39">
        <v>6</v>
      </c>
      <c r="F42" s="23">
        <v>10721858</v>
      </c>
      <c r="G42" s="23">
        <v>64331148</v>
      </c>
    </row>
    <row r="43" spans="2:7" s="46" customFormat="1" ht="59.25" customHeight="1" x14ac:dyDescent="0.2">
      <c r="B43" s="45">
        <v>37</v>
      </c>
      <c r="C43" s="40" t="s">
        <v>54</v>
      </c>
      <c r="D43" s="32" t="s">
        <v>41</v>
      </c>
      <c r="E43" s="39">
        <v>20</v>
      </c>
      <c r="F43" s="23">
        <v>10721858</v>
      </c>
      <c r="G43" s="23">
        <v>214437160</v>
      </c>
    </row>
    <row r="44" spans="2:7" s="46" customFormat="1" ht="59.25" customHeight="1" x14ac:dyDescent="0.2">
      <c r="B44" s="45">
        <v>38</v>
      </c>
      <c r="C44" s="40" t="s">
        <v>55</v>
      </c>
      <c r="D44" s="39" t="s">
        <v>41</v>
      </c>
      <c r="E44" s="39" t="s">
        <v>56</v>
      </c>
      <c r="F44" s="23">
        <v>7414737</v>
      </c>
      <c r="G44" s="23">
        <v>74147370</v>
      </c>
    </row>
    <row r="45" spans="2:7" s="46" customFormat="1" ht="59.25" customHeight="1" x14ac:dyDescent="0.2">
      <c r="B45" s="45">
        <v>39</v>
      </c>
      <c r="C45" s="40" t="s">
        <v>57</v>
      </c>
      <c r="D45" s="39" t="s">
        <v>41</v>
      </c>
      <c r="E45" s="39">
        <v>10</v>
      </c>
      <c r="F45" s="23">
        <v>7853202</v>
      </c>
      <c r="G45" s="23">
        <v>78532020</v>
      </c>
    </row>
    <row r="46" spans="2:7" s="46" customFormat="1" ht="59.25" customHeight="1" x14ac:dyDescent="0.2">
      <c r="B46" s="45">
        <v>40</v>
      </c>
      <c r="C46" s="34" t="s">
        <v>58</v>
      </c>
      <c r="D46" s="32" t="s">
        <v>41</v>
      </c>
      <c r="E46" s="32">
        <v>70</v>
      </c>
      <c r="F46" s="23">
        <v>6326592</v>
      </c>
      <c r="G46" s="23">
        <v>442861440</v>
      </c>
    </row>
    <row r="47" spans="2:7" s="46" customFormat="1" ht="59.25" customHeight="1" x14ac:dyDescent="0.2">
      <c r="B47" s="45">
        <v>41</v>
      </c>
      <c r="C47" s="35" t="s">
        <v>59</v>
      </c>
      <c r="D47" s="32" t="s">
        <v>41</v>
      </c>
      <c r="E47" s="32">
        <v>5</v>
      </c>
      <c r="F47" s="23">
        <v>6326592</v>
      </c>
      <c r="G47" s="23">
        <v>31632960</v>
      </c>
    </row>
    <row r="48" spans="2:7" s="46" customFormat="1" ht="59.25" customHeight="1" x14ac:dyDescent="0.2">
      <c r="B48" s="45">
        <v>42</v>
      </c>
      <c r="C48" s="34" t="s">
        <v>60</v>
      </c>
      <c r="D48" s="32" t="s">
        <v>30</v>
      </c>
      <c r="E48" s="32">
        <v>1</v>
      </c>
      <c r="F48" s="23">
        <v>233528500</v>
      </c>
      <c r="G48" s="23">
        <f>F48*E48</f>
        <v>233528500</v>
      </c>
    </row>
    <row r="49" spans="2:7" s="4" customFormat="1" ht="41.25" customHeight="1" x14ac:dyDescent="0.2">
      <c r="B49" s="24"/>
      <c r="C49" s="25"/>
      <c r="D49" s="26"/>
      <c r="E49" s="27"/>
      <c r="F49" s="44">
        <f>SUM(F7:F48)</f>
        <v>408954389</v>
      </c>
      <c r="G49" s="44">
        <f>SUM(G7:G48)</f>
        <v>2568813515</v>
      </c>
    </row>
    <row r="50" spans="2:7" ht="12.75" customHeight="1" x14ac:dyDescent="0.3">
      <c r="B50" s="17"/>
      <c r="C50" s="17"/>
      <c r="D50" s="17"/>
      <c r="E50" s="17"/>
      <c r="F50" s="19"/>
      <c r="G50" s="19"/>
    </row>
    <row r="51" spans="2:7" customFormat="1" ht="36" customHeight="1" x14ac:dyDescent="0.2">
      <c r="B51" s="66" t="s">
        <v>61</v>
      </c>
      <c r="C51" s="66"/>
      <c r="D51" s="66"/>
      <c r="E51" s="66"/>
      <c r="F51" s="66"/>
      <c r="G51" s="66"/>
    </row>
    <row r="52" spans="2:7" customFormat="1" ht="15" customHeight="1" thickBot="1" x14ac:dyDescent="0.35">
      <c r="B52" s="28"/>
      <c r="C52" s="28"/>
      <c r="D52" s="29"/>
      <c r="E52" s="18"/>
      <c r="F52" s="17"/>
      <c r="G52" s="17"/>
    </row>
    <row r="53" spans="2:7" customFormat="1" ht="50.25" customHeight="1" thickBot="1" x14ac:dyDescent="0.35">
      <c r="B53" s="67" t="s">
        <v>62</v>
      </c>
      <c r="C53" s="68"/>
      <c r="D53" s="69">
        <v>46169</v>
      </c>
      <c r="E53" s="70"/>
      <c r="F53" s="17"/>
      <c r="G53" s="48"/>
    </row>
    <row r="54" spans="2:7" ht="30" x14ac:dyDescent="0.3">
      <c r="B54" s="30"/>
      <c r="C54" s="16"/>
      <c r="D54" s="16"/>
      <c r="E54" s="17"/>
      <c r="F54" s="42"/>
      <c r="G54" s="42"/>
    </row>
    <row r="55" spans="2:7" ht="30" x14ac:dyDescent="0.3">
      <c r="B55" s="30"/>
      <c r="C55" s="16"/>
      <c r="D55" s="16"/>
      <c r="E55" s="17"/>
      <c r="F55" s="43"/>
      <c r="G55" s="43"/>
    </row>
  </sheetData>
  <mergeCells count="7">
    <mergeCell ref="D53:E53"/>
    <mergeCell ref="D4:G5"/>
    <mergeCell ref="E1:G3"/>
    <mergeCell ref="B4:C4"/>
    <mergeCell ref="B1:D3"/>
    <mergeCell ref="B51:G51"/>
    <mergeCell ref="B53:C53"/>
  </mergeCells>
  <pageMargins left="0.25" right="0.25" top="0.75" bottom="0.75" header="0.3" footer="0.3"/>
  <pageSetup paperSize="9" scale="41" fitToHeight="0" orientation="landscape" r:id="rId1"/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75CFE-2425-494F-B3C0-13DBDDA7A38D}">
  <dimension ref="A1:A8"/>
  <sheetViews>
    <sheetView workbookViewId="0"/>
  </sheetViews>
  <sheetFormatPr baseColWidth="10" defaultColWidth="8.83203125" defaultRowHeight="15" x14ac:dyDescent="0.2"/>
  <cols>
    <col min="1" max="1" width="87.5" style="47" customWidth="1"/>
  </cols>
  <sheetData>
    <row r="1" spans="1:1" x14ac:dyDescent="0.2">
      <c r="A1" s="47">
        <v>2568813515</v>
      </c>
    </row>
    <row r="2" spans="1:1" x14ac:dyDescent="0.2">
      <c r="A2" s="47">
        <v>15317268490</v>
      </c>
    </row>
    <row r="3" spans="1:1" x14ac:dyDescent="0.2">
      <c r="A3" s="47">
        <f>+A1*6</f>
        <v>15412881090</v>
      </c>
    </row>
    <row r="4" spans="1:1" x14ac:dyDescent="0.2">
      <c r="A4" s="47">
        <f>+A3-A2</f>
        <v>95612600</v>
      </c>
    </row>
    <row r="5" spans="1:1" x14ac:dyDescent="0.2">
      <c r="A5" s="47">
        <v>2335285015</v>
      </c>
    </row>
    <row r="6" spans="1:1" x14ac:dyDescent="0.2">
      <c r="A6" s="47">
        <f>+A5*6</f>
        <v>14011710090</v>
      </c>
    </row>
    <row r="7" spans="1:1" x14ac:dyDescent="0.2">
      <c r="A7" s="47">
        <f>+A2-A6</f>
        <v>1305558400</v>
      </c>
    </row>
    <row r="8" spans="1:1" x14ac:dyDescent="0.2">
      <c r="A8" s="47">
        <f>+A7/6</f>
        <v>217593066.66666666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C326-0AC6-436E-8D13-452607C263EE}">
  <dimension ref="B2:Q50"/>
  <sheetViews>
    <sheetView showGridLines="0" zoomScale="85" zoomScaleNormal="85" workbookViewId="0">
      <selection activeCell="C18" sqref="C18:E18"/>
    </sheetView>
  </sheetViews>
  <sheetFormatPr baseColWidth="10" defaultColWidth="9.1640625" defaultRowHeight="15" x14ac:dyDescent="0.2"/>
  <cols>
    <col min="3" max="3" width="9.1640625" customWidth="1"/>
    <col min="4" max="4" width="39.5" style="13" customWidth="1"/>
    <col min="5" max="5" width="12.1640625" customWidth="1"/>
  </cols>
  <sheetData>
    <row r="2" spans="2:17" s="1" customFormat="1" x14ac:dyDescent="0.2">
      <c r="B2" s="5"/>
      <c r="C2" s="81" t="s">
        <v>63</v>
      </c>
      <c r="D2" s="82"/>
      <c r="E2" s="82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s="1" customFormat="1" x14ac:dyDescent="0.2">
      <c r="B3" s="9" t="b">
        <v>0</v>
      </c>
      <c r="C3" s="83" t="s">
        <v>64</v>
      </c>
      <c r="D3" s="83"/>
      <c r="E3" s="8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s="1" customFormat="1" x14ac:dyDescent="0.2">
      <c r="B4" s="9" t="b">
        <v>0</v>
      </c>
      <c r="C4" s="83" t="s">
        <v>65</v>
      </c>
      <c r="D4" s="83"/>
      <c r="E4" s="8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s="1" customFormat="1" x14ac:dyDescent="0.2">
      <c r="B5" s="9" t="b">
        <v>0</v>
      </c>
      <c r="C5" s="83" t="s">
        <v>66</v>
      </c>
      <c r="D5" s="83"/>
      <c r="E5" s="8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s="1" customFormat="1" x14ac:dyDescent="0.2">
      <c r="B6" s="9" t="b">
        <v>0</v>
      </c>
      <c r="C6" s="83" t="s">
        <v>67</v>
      </c>
      <c r="D6" s="83"/>
      <c r="E6" s="8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s="1" customFormat="1" x14ac:dyDescent="0.2">
      <c r="B7" s="9" t="b">
        <v>0</v>
      </c>
      <c r="C7" s="83" t="s">
        <v>68</v>
      </c>
      <c r="D7" s="83"/>
      <c r="E7" s="8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2:17" s="1" customFormat="1" x14ac:dyDescent="0.2">
      <c r="B8" s="9" t="b">
        <v>0</v>
      </c>
      <c r="C8" s="83" t="s">
        <v>69</v>
      </c>
      <c r="D8" s="83"/>
      <c r="E8" s="83"/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2:17" s="1" customFormat="1" x14ac:dyDescent="0.2">
      <c r="B9" s="9" t="b">
        <v>0</v>
      </c>
      <c r="C9" s="83" t="s">
        <v>70</v>
      </c>
      <c r="D9" s="83"/>
      <c r="E9" s="83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2:17" s="1" customFormat="1" x14ac:dyDescent="0.2">
      <c r="B10" s="9" t="b">
        <v>0</v>
      </c>
      <c r="C10" s="83" t="s">
        <v>71</v>
      </c>
      <c r="D10" s="83"/>
      <c r="E10" s="83"/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2:17" s="1" customFormat="1" x14ac:dyDescent="0.2">
      <c r="B11" s="9" t="b">
        <v>0</v>
      </c>
      <c r="C11" s="83" t="s">
        <v>72</v>
      </c>
      <c r="D11" s="83"/>
      <c r="E11" s="83"/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2:17" s="1" customFormat="1" x14ac:dyDescent="0.2">
      <c r="B12" s="9" t="b">
        <v>0</v>
      </c>
      <c r="C12" s="83" t="s">
        <v>73</v>
      </c>
      <c r="D12" s="83"/>
      <c r="E12" s="83"/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2:17" s="1" customFormat="1" x14ac:dyDescent="0.2">
      <c r="B13" s="9" t="b">
        <v>0</v>
      </c>
      <c r="C13" s="83" t="s">
        <v>74</v>
      </c>
      <c r="D13" s="83"/>
      <c r="E13" s="83"/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2:17" s="1" customFormat="1" x14ac:dyDescent="0.2">
      <c r="B14" s="9" t="b">
        <v>0</v>
      </c>
      <c r="C14" s="83" t="s">
        <v>75</v>
      </c>
      <c r="D14" s="83"/>
      <c r="E14" s="83"/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2:17" s="1" customFormat="1" x14ac:dyDescent="0.2">
      <c r="B15" s="9" t="b">
        <v>0</v>
      </c>
      <c r="C15" s="83" t="s">
        <v>76</v>
      </c>
      <c r="D15" s="83"/>
      <c r="E15" s="83"/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2:17" s="1" customFormat="1" x14ac:dyDescent="0.2">
      <c r="B16" s="9" t="b">
        <v>0</v>
      </c>
      <c r="C16" s="83" t="s">
        <v>77</v>
      </c>
      <c r="D16" s="83"/>
      <c r="E16" s="83"/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2:17" s="1" customFormat="1" x14ac:dyDescent="0.2">
      <c r="B17" s="9" t="b">
        <v>0</v>
      </c>
      <c r="C17" s="83" t="s">
        <v>78</v>
      </c>
      <c r="D17" s="83"/>
      <c r="E17" s="83"/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2:17" s="1" customFormat="1" x14ac:dyDescent="0.2">
      <c r="B18" s="9" t="b">
        <v>0</v>
      </c>
      <c r="C18" s="83" t="s">
        <v>79</v>
      </c>
      <c r="D18" s="83"/>
      <c r="E18" s="83"/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s="1" customFormat="1" x14ac:dyDescent="0.2">
      <c r="B19" s="9" t="b">
        <v>0</v>
      </c>
      <c r="C19" s="83" t="s">
        <v>80</v>
      </c>
      <c r="D19" s="83"/>
      <c r="E19" s="83"/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2:17" s="1" customFormat="1" x14ac:dyDescent="0.2">
      <c r="B20" s="5"/>
      <c r="C20" s="2"/>
      <c r="D20" s="2"/>
      <c r="E20"/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2:17" ht="16" x14ac:dyDescent="0.2">
      <c r="C21" s="6" t="s">
        <v>3</v>
      </c>
      <c r="D21" s="11" t="s">
        <v>81</v>
      </c>
      <c r="E21" s="6" t="s">
        <v>82</v>
      </c>
    </row>
    <row r="22" spans="2:17" ht="16" hidden="1" x14ac:dyDescent="0.2">
      <c r="C22" s="10">
        <v>1</v>
      </c>
      <c r="D22" s="7" t="s">
        <v>83</v>
      </c>
      <c r="E22" s="8" t="b">
        <v>0</v>
      </c>
    </row>
    <row r="23" spans="2:17" ht="16" hidden="1" x14ac:dyDescent="0.2">
      <c r="C23" s="10">
        <v>2</v>
      </c>
      <c r="D23" s="7" t="s">
        <v>84</v>
      </c>
      <c r="E23" s="8" t="b">
        <v>0</v>
      </c>
    </row>
    <row r="24" spans="2:17" ht="32" hidden="1" x14ac:dyDescent="0.2">
      <c r="C24" s="10">
        <v>3</v>
      </c>
      <c r="D24" s="7" t="s">
        <v>85</v>
      </c>
      <c r="E24" s="8" t="b">
        <v>0</v>
      </c>
    </row>
    <row r="25" spans="2:17" ht="16" hidden="1" x14ac:dyDescent="0.2">
      <c r="C25" s="10">
        <v>4</v>
      </c>
      <c r="D25" s="7" t="s">
        <v>86</v>
      </c>
      <c r="E25" s="8" t="b">
        <v>0</v>
      </c>
    </row>
    <row r="26" spans="2:17" ht="16" hidden="1" x14ac:dyDescent="0.2">
      <c r="C26" s="10">
        <v>5</v>
      </c>
      <c r="D26" s="7" t="s">
        <v>87</v>
      </c>
      <c r="E26" s="8" t="b">
        <v>0</v>
      </c>
    </row>
    <row r="27" spans="2:17" ht="32" hidden="1" x14ac:dyDescent="0.2">
      <c r="C27" s="10">
        <v>6</v>
      </c>
      <c r="D27" s="7" t="s">
        <v>88</v>
      </c>
      <c r="E27" s="8" t="b">
        <v>0</v>
      </c>
    </row>
    <row r="28" spans="2:17" ht="32" hidden="1" x14ac:dyDescent="0.2">
      <c r="C28" s="10">
        <v>1</v>
      </c>
      <c r="D28" s="12" t="s">
        <v>89</v>
      </c>
      <c r="E28" s="8" t="b">
        <v>0</v>
      </c>
    </row>
    <row r="29" spans="2:17" ht="32" hidden="1" x14ac:dyDescent="0.2">
      <c r="C29" s="10">
        <v>2</v>
      </c>
      <c r="D29" s="12" t="s">
        <v>90</v>
      </c>
      <c r="E29" s="8" t="b">
        <v>0</v>
      </c>
    </row>
    <row r="30" spans="2:17" ht="48" hidden="1" x14ac:dyDescent="0.2">
      <c r="C30" s="10">
        <v>3</v>
      </c>
      <c r="D30" s="7" t="s">
        <v>91</v>
      </c>
      <c r="E30" s="8" t="b">
        <v>0</v>
      </c>
    </row>
    <row r="31" spans="2:17" ht="32" hidden="1" x14ac:dyDescent="0.2">
      <c r="C31" s="10">
        <v>4</v>
      </c>
      <c r="D31" s="7" t="s">
        <v>92</v>
      </c>
      <c r="E31" s="8" t="b">
        <v>0</v>
      </c>
    </row>
    <row r="32" spans="2:17" ht="48" hidden="1" x14ac:dyDescent="0.2">
      <c r="C32" s="10">
        <v>5</v>
      </c>
      <c r="D32" s="7" t="s">
        <v>93</v>
      </c>
      <c r="E32" s="8" t="b">
        <v>0</v>
      </c>
    </row>
    <row r="33" spans="3:5" ht="32" hidden="1" x14ac:dyDescent="0.2">
      <c r="C33" s="10">
        <v>6</v>
      </c>
      <c r="D33" s="7" t="s">
        <v>94</v>
      </c>
      <c r="E33" s="8" t="b">
        <v>0</v>
      </c>
    </row>
    <row r="34" spans="3:5" ht="48" hidden="1" x14ac:dyDescent="0.2">
      <c r="C34" s="10">
        <v>7</v>
      </c>
      <c r="D34" s="7" t="s">
        <v>95</v>
      </c>
      <c r="E34" s="8" t="b">
        <v>0</v>
      </c>
    </row>
    <row r="35" spans="3:5" ht="32" hidden="1" x14ac:dyDescent="0.2">
      <c r="C35" s="10">
        <v>8</v>
      </c>
      <c r="D35" s="7" t="s">
        <v>96</v>
      </c>
      <c r="E35" s="8" t="b">
        <v>0</v>
      </c>
    </row>
    <row r="36" spans="3:5" ht="32" x14ac:dyDescent="0.2">
      <c r="C36" s="10">
        <v>1</v>
      </c>
      <c r="D36" s="7" t="s">
        <v>97</v>
      </c>
      <c r="E36" s="8" t="b">
        <v>0</v>
      </c>
    </row>
    <row r="37" spans="3:5" ht="48" x14ac:dyDescent="0.2">
      <c r="C37" s="10">
        <v>2</v>
      </c>
      <c r="D37" s="7" t="s">
        <v>98</v>
      </c>
      <c r="E37" s="8" t="b">
        <v>0</v>
      </c>
    </row>
    <row r="38" spans="3:5" ht="48" x14ac:dyDescent="0.2">
      <c r="C38" s="10">
        <v>3</v>
      </c>
      <c r="D38" s="7" t="s">
        <v>99</v>
      </c>
      <c r="E38" s="8" t="b">
        <v>0</v>
      </c>
    </row>
    <row r="41" spans="3:5" ht="55" customHeight="1" x14ac:dyDescent="0.2">
      <c r="C41" s="77" t="s">
        <v>100</v>
      </c>
      <c r="D41" s="80"/>
      <c r="E41" s="80"/>
    </row>
    <row r="42" spans="3:5" s="3" customFormat="1" ht="27" customHeight="1" x14ac:dyDescent="0.2">
      <c r="C42" s="77"/>
      <c r="D42" s="79" t="s">
        <v>101</v>
      </c>
      <c r="E42" s="79"/>
    </row>
    <row r="43" spans="3:5" s="3" customFormat="1" ht="55" customHeight="1" x14ac:dyDescent="0.2">
      <c r="C43" s="77" t="s">
        <v>102</v>
      </c>
      <c r="D43" s="78"/>
      <c r="E43" s="78"/>
    </row>
    <row r="44" spans="3:5" s="3" customFormat="1" ht="27" customHeight="1" x14ac:dyDescent="0.2">
      <c r="C44" s="77"/>
      <c r="D44" s="79" t="s">
        <v>101</v>
      </c>
      <c r="E44" s="79"/>
    </row>
    <row r="45" spans="3:5" s="3" customFormat="1" ht="55" customHeight="1" x14ac:dyDescent="0.2">
      <c r="C45" s="77" t="s">
        <v>103</v>
      </c>
      <c r="D45" s="78"/>
      <c r="E45" s="78"/>
    </row>
    <row r="46" spans="3:5" s="3" customFormat="1" ht="27" customHeight="1" x14ac:dyDescent="0.2">
      <c r="C46" s="77"/>
      <c r="D46" s="79" t="s">
        <v>101</v>
      </c>
      <c r="E46" s="79"/>
    </row>
    <row r="49" spans="2:17" s="1" customFormat="1" x14ac:dyDescent="0.2">
      <c r="B49" s="5"/>
      <c r="C49" s="2"/>
      <c r="D49" s="2"/>
      <c r="E49"/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s="1" customFormat="1" x14ac:dyDescent="0.2">
      <c r="B50" s="5"/>
      <c r="C50" s="2"/>
      <c r="D50" s="2"/>
      <c r="E50"/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</sheetData>
  <mergeCells count="27">
    <mergeCell ref="C17:E17"/>
    <mergeCell ref="C18:E18"/>
    <mergeCell ref="C19:E19"/>
    <mergeCell ref="C12:E12"/>
    <mergeCell ref="C13:E13"/>
    <mergeCell ref="C14:E14"/>
    <mergeCell ref="C15:E15"/>
    <mergeCell ref="C16:E16"/>
    <mergeCell ref="C7:E7"/>
    <mergeCell ref="C8:E8"/>
    <mergeCell ref="C9:E9"/>
    <mergeCell ref="C10:E10"/>
    <mergeCell ref="C11:E11"/>
    <mergeCell ref="C2:E2"/>
    <mergeCell ref="C3:E3"/>
    <mergeCell ref="C4:E4"/>
    <mergeCell ref="C5:E5"/>
    <mergeCell ref="C6:E6"/>
    <mergeCell ref="C45:C46"/>
    <mergeCell ref="D45:E45"/>
    <mergeCell ref="D46:E46"/>
    <mergeCell ref="C41:C42"/>
    <mergeCell ref="D41:E41"/>
    <mergeCell ref="D42:E42"/>
    <mergeCell ref="C43:C44"/>
    <mergeCell ref="D43:E43"/>
    <mergeCell ref="D44:E4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2BBC0B89517D24181FBEB3C39061828" ma:contentTypeVersion="6" ma:contentTypeDescription="Crear nuevo documento." ma:contentTypeScope="" ma:versionID="7d3b959bf06e04f1d94d69f80343a43e">
  <xsd:schema xmlns:xsd="http://www.w3.org/2001/XMLSchema" xmlns:xs="http://www.w3.org/2001/XMLSchema" xmlns:p="http://schemas.microsoft.com/office/2006/metadata/properties" xmlns:ns2="ac9f3b94-3255-4e07-a62a-c27915f6fda4" xmlns:ns3="05bb8150-b35f-46eb-b022-eb95dd0a3ceb" targetNamespace="http://schemas.microsoft.com/office/2006/metadata/properties" ma:root="true" ma:fieldsID="3a8d193d2c3426b01477f93902b70e37" ns2:_="" ns3:_="">
    <xsd:import namespace="ac9f3b94-3255-4e07-a62a-c27915f6fda4"/>
    <xsd:import namespace="05bb8150-b35f-46eb-b022-eb95dd0a3c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9f3b94-3255-4e07-a62a-c27915f6fd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bb8150-b35f-46eb-b022-eb95dd0a3c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38701D-DD51-433A-99B0-B47D84BCD2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B7A0F2-1F11-45D1-96FA-2BAEABB6E1E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310EE99-8533-44B4-87C4-9E714558B8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9f3b94-3255-4e07-a62a-c27915f6fda4"/>
    <ds:schemaRef ds:uri="05bb8150-b35f-46eb-b022-eb95dd0a3c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PRESUPUESTO</vt:lpstr>
      <vt:lpstr>Hoja1</vt:lpstr>
      <vt:lpstr>CHECK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Vasquez</dc:creator>
  <cp:keywords/>
  <dc:description/>
  <cp:lastModifiedBy>Leonardo Carrillo Torres</cp:lastModifiedBy>
  <cp:revision/>
  <dcterms:created xsi:type="dcterms:W3CDTF">2023-05-24T19:36:50Z</dcterms:created>
  <dcterms:modified xsi:type="dcterms:W3CDTF">2026-06-17T00:57:08Z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0x010100C2BBC0B89517D24181FBEB3C39061828</vt:lpwstr>
  </property>
</Properties>
</file>